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filterPrivacy="1" defaultThemeVersion="124226"/>
  <xr:revisionPtr revIDLastSave="0" documentId="13_ncr:1_{11BA1617-B2A2-4597-B1A9-D64B7C416E0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Свод" sheetId="1" r:id="rId1"/>
    <sheet name="КМР" sheetId="2" r:id="rId2"/>
    <sheet name="поселения" sheetId="7" r:id="rId3"/>
    <sheet name="город" sheetId="3" r:id="rId4"/>
    <sheet name="Кривой" sheetId="4" r:id="rId5"/>
    <sheet name="Кузема" sheetId="5" r:id="rId6"/>
    <sheet name="Рабочий" sheetId="6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4" l="1"/>
  <c r="D11" i="4"/>
  <c r="B1" i="7"/>
  <c r="B1" i="2" s="1"/>
  <c r="B1" i="1" s="1"/>
  <c r="B1" i="3"/>
  <c r="B1" i="4"/>
  <c r="B1" i="5"/>
  <c r="E11" i="3"/>
  <c r="F11" i="3"/>
  <c r="G11" i="3"/>
  <c r="H11" i="3"/>
  <c r="E12" i="4" l="1"/>
  <c r="D12" i="7" l="1"/>
  <c r="D9" i="7"/>
  <c r="D8" i="7"/>
  <c r="F11" i="6" l="1"/>
  <c r="G11" i="6"/>
  <c r="H11" i="6"/>
  <c r="H13" i="7" l="1"/>
  <c r="H9" i="1" s="1"/>
  <c r="G13" i="7"/>
  <c r="G9" i="1" s="1"/>
  <c r="F13" i="7"/>
  <c r="F13" i="1" s="1"/>
  <c r="E13" i="7"/>
  <c r="E9" i="1" s="1"/>
  <c r="D13" i="7"/>
  <c r="D9" i="1" s="1"/>
  <c r="E12" i="7"/>
  <c r="E12" i="1" s="1"/>
  <c r="D12" i="1"/>
  <c r="H10" i="7"/>
  <c r="G10" i="7"/>
  <c r="F10" i="7"/>
  <c r="E10" i="7"/>
  <c r="D10" i="7"/>
  <c r="H9" i="7"/>
  <c r="G9" i="7"/>
  <c r="F9" i="7"/>
  <c r="E9" i="7"/>
  <c r="H8" i="7"/>
  <c r="H8" i="1" s="1"/>
  <c r="G8" i="7"/>
  <c r="G8" i="1" s="1"/>
  <c r="F8" i="7"/>
  <c r="F8" i="1" s="1"/>
  <c r="E8" i="7"/>
  <c r="E8" i="1" s="1"/>
  <c r="I14" i="7"/>
  <c r="I15" i="7" s="1"/>
  <c r="I9" i="7"/>
  <c r="J7" i="7"/>
  <c r="J11" i="7" s="1"/>
  <c r="J14" i="7" s="1"/>
  <c r="J15" i="7" s="1"/>
  <c r="F7" i="7" l="1"/>
  <c r="G7" i="7"/>
  <c r="F9" i="1"/>
  <c r="G13" i="1"/>
  <c r="H7" i="7"/>
  <c r="E11" i="7"/>
  <c r="D11" i="7"/>
  <c r="D7" i="7"/>
  <c r="E7" i="7"/>
  <c r="D8" i="1"/>
  <c r="H10" i="1"/>
  <c r="G10" i="1"/>
  <c r="F10" i="1"/>
  <c r="E10" i="1"/>
  <c r="D10" i="1"/>
  <c r="E11" i="1"/>
  <c r="H7" i="6"/>
  <c r="G7" i="6"/>
  <c r="F7" i="6"/>
  <c r="E7" i="6"/>
  <c r="D7" i="6"/>
  <c r="H7" i="5"/>
  <c r="G7" i="5"/>
  <c r="F7" i="5"/>
  <c r="E7" i="5"/>
  <c r="D7" i="5"/>
  <c r="H7" i="4"/>
  <c r="G7" i="4"/>
  <c r="F7" i="4"/>
  <c r="E7" i="4"/>
  <c r="D7" i="4"/>
  <c r="H7" i="3"/>
  <c r="G7" i="3"/>
  <c r="F7" i="3"/>
  <c r="E7" i="3"/>
  <c r="D7" i="3"/>
  <c r="G7" i="1"/>
  <c r="F7" i="1"/>
  <c r="H7" i="2"/>
  <c r="G7" i="2"/>
  <c r="F7" i="2"/>
  <c r="E7" i="2"/>
  <c r="D7" i="2"/>
  <c r="I14" i="6"/>
  <c r="I15" i="6" s="1"/>
  <c r="E11" i="6"/>
  <c r="D11" i="6"/>
  <c r="I9" i="6"/>
  <c r="J7" i="6"/>
  <c r="J11" i="6" s="1"/>
  <c r="J14" i="6" s="1"/>
  <c r="J15" i="6" s="1"/>
  <c r="I14" i="5"/>
  <c r="I15" i="5" s="1"/>
  <c r="H11" i="5"/>
  <c r="G11" i="5"/>
  <c r="F11" i="5"/>
  <c r="E11" i="5"/>
  <c r="D11" i="5"/>
  <c r="I9" i="5"/>
  <c r="J7" i="5"/>
  <c r="J11" i="5" s="1"/>
  <c r="J14" i="5" s="1"/>
  <c r="J15" i="5" s="1"/>
  <c r="I14" i="4"/>
  <c r="I15" i="4" s="1"/>
  <c r="I9" i="4"/>
  <c r="J7" i="4"/>
  <c r="J11" i="4" s="1"/>
  <c r="J14" i="4" s="1"/>
  <c r="J15" i="4" s="1"/>
  <c r="I14" i="3"/>
  <c r="I15" i="3" s="1"/>
  <c r="D11" i="3"/>
  <c r="I9" i="3"/>
  <c r="J7" i="3"/>
  <c r="J11" i="3" s="1"/>
  <c r="J14" i="3" s="1"/>
  <c r="J15" i="3" s="1"/>
  <c r="I14" i="2"/>
  <c r="I15" i="2" s="1"/>
  <c r="H11" i="2"/>
  <c r="G11" i="2"/>
  <c r="F11" i="2"/>
  <c r="E11" i="2"/>
  <c r="D11" i="2"/>
  <c r="I9" i="2"/>
  <c r="J7" i="2"/>
  <c r="J11" i="2" s="1"/>
  <c r="J14" i="2" s="1"/>
  <c r="J15" i="2" s="1"/>
  <c r="D11" i="1"/>
  <c r="I14" i="1"/>
  <c r="I15" i="1" s="1"/>
  <c r="I9" i="1"/>
  <c r="J7" i="1"/>
  <c r="J11" i="1" s="1"/>
  <c r="D7" i="1" l="1"/>
  <c r="D14" i="6"/>
  <c r="D15" i="6" s="1"/>
  <c r="F14" i="2"/>
  <c r="G14" i="2"/>
  <c r="G15" i="2" s="1"/>
  <c r="E14" i="7"/>
  <c r="E15" i="7" s="1"/>
  <c r="F14" i="6"/>
  <c r="H14" i="6"/>
  <c r="H15" i="6" s="1"/>
  <c r="E14" i="6"/>
  <c r="E15" i="6" s="1"/>
  <c r="G14" i="6"/>
  <c r="G15" i="6" s="1"/>
  <c r="E14" i="5"/>
  <c r="E15" i="5" s="1"/>
  <c r="G14" i="5"/>
  <c r="G15" i="5"/>
  <c r="D14" i="5"/>
  <c r="D15" i="5" s="1"/>
  <c r="F14" i="5"/>
  <c r="F15" i="5" s="1"/>
  <c r="H14" i="5"/>
  <c r="H15" i="5" s="1"/>
  <c r="D14" i="7"/>
  <c r="D15" i="7" s="1"/>
  <c r="D14" i="4"/>
  <c r="D15" i="4" s="1"/>
  <c r="E14" i="4"/>
  <c r="E15" i="4" s="1"/>
  <c r="D14" i="3"/>
  <c r="D15" i="3" s="1"/>
  <c r="F14" i="3"/>
  <c r="H14" i="3"/>
  <c r="H15" i="3" s="1"/>
  <c r="E14" i="3"/>
  <c r="E15" i="3" s="1"/>
  <c r="G14" i="3"/>
  <c r="G15" i="3" s="1"/>
  <c r="F15" i="3"/>
  <c r="H14" i="2"/>
  <c r="H15" i="2" s="1"/>
  <c r="E14" i="2"/>
  <c r="E15" i="2" s="1"/>
  <c r="D14" i="2"/>
  <c r="D15" i="2" s="1"/>
  <c r="H7" i="1"/>
  <c r="E7" i="1"/>
  <c r="E14" i="1" s="1"/>
  <c r="F15" i="6"/>
  <c r="F15" i="2"/>
  <c r="J14" i="1"/>
  <c r="J15" i="1" s="1"/>
  <c r="E15" i="1" l="1"/>
  <c r="D14" i="1"/>
  <c r="D15" i="1" s="1"/>
  <c r="F11" i="4"/>
  <c r="F14" i="4" s="1"/>
  <c r="F15" i="4" s="1"/>
  <c r="F12" i="7"/>
  <c r="F12" i="1" s="1"/>
  <c r="F11" i="1" s="1"/>
  <c r="F14" i="1" s="1"/>
  <c r="F15" i="1" s="1"/>
  <c r="G11" i="4"/>
  <c r="G14" i="4" s="1"/>
  <c r="G15" i="4" s="1"/>
  <c r="G12" i="7"/>
  <c r="G11" i="7" s="1"/>
  <c r="G14" i="7" s="1"/>
  <c r="G15" i="7" s="1"/>
  <c r="H14" i="4"/>
  <c r="H15" i="4" s="1"/>
  <c r="H12" i="7"/>
  <c r="H11" i="7" s="1"/>
  <c r="H14" i="7" s="1"/>
  <c r="H15" i="7" s="1"/>
  <c r="F11" i="7" l="1"/>
  <c r="F14" i="7" s="1"/>
  <c r="F15" i="7" s="1"/>
  <c r="G12" i="1"/>
  <c r="G11" i="1" s="1"/>
  <c r="G14" i="1" s="1"/>
  <c r="G15" i="1" s="1"/>
  <c r="H12" i="1"/>
  <c r="H11" i="1" s="1"/>
  <c r="H14" i="1" s="1"/>
  <c r="H15" i="1" s="1"/>
</calcChain>
</file>

<file path=xl/sharedStrings.xml><?xml version="1.0" encoding="utf-8"?>
<sst xmlns="http://schemas.openxmlformats.org/spreadsheetml/2006/main" count="170" uniqueCount="25">
  <si>
    <t>тыс.руб.</t>
  </si>
  <si>
    <t>тыс.рублей</t>
  </si>
  <si>
    <t>№</t>
  </si>
  <si>
    <t>Наименование показателя</t>
  </si>
  <si>
    <t xml:space="preserve">плановый период </t>
  </si>
  <si>
    <t>РК</t>
  </si>
  <si>
    <t>МБ</t>
  </si>
  <si>
    <t>I</t>
  </si>
  <si>
    <t>Общий объем доходов</t>
  </si>
  <si>
    <t>налоговые и неналоговые доходы</t>
  </si>
  <si>
    <t>межбюджетные трансферты</t>
  </si>
  <si>
    <t>II</t>
  </si>
  <si>
    <t>Общий объем расходов</t>
  </si>
  <si>
    <t>III</t>
  </si>
  <si>
    <t>Дефицит</t>
  </si>
  <si>
    <t>в %</t>
  </si>
  <si>
    <t>расходы на осуществление деятельности</t>
  </si>
  <si>
    <t>безвозмездные поступления</t>
  </si>
  <si>
    <t>плановый период</t>
  </si>
  <si>
    <t>2021 год</t>
  </si>
  <si>
    <t>2022 год</t>
  </si>
  <si>
    <t>2023 год</t>
  </si>
  <si>
    <t>Прогноз основных характеристик консолидированного бюджета Кемского района на 2022 год и на плановый период 2023 и 2024 годов</t>
  </si>
  <si>
    <t>Рабоч.пос.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</si>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</sst>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/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 wrapText="1" inden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top"/>
    </xf>
    <xf numFmtId="0" fontId="3" fillId="0" borderId="1" xfId="0" applyFont="1" applyBorder="1"/>
    <xf numFmtId="165" fontId="3" fillId="0" borderId="1" xfId="0" applyNumberFormat="1" applyFont="1" applyBorder="1" applyAlignment="1">
      <alignment horizontal="right"/>
    </xf>
    <xf numFmtId="164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17"/>
  <sheetViews>
    <sheetView workbookViewId="0">
      <selection activeCell="N16" sqref="N16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tr">
        <f>КМР!B1</f>
        <v>Прогноз основных характеристик консолидированного бюджета Кемского района на 2022 год и на плановый период 2023 и 2024 годов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20</v>
      </c>
      <c r="E5" s="23" t="s">
        <v>4</v>
      </c>
      <c r="F5" s="24"/>
      <c r="G5" s="24"/>
      <c r="H5" s="24"/>
      <c r="I5" s="24"/>
      <c r="J5" s="25"/>
      <c r="K5" s="6"/>
    </row>
    <row r="6" spans="2:11" ht="27.75" customHeight="1" x14ac:dyDescent="0.25">
      <c r="B6" s="20"/>
      <c r="C6" s="20"/>
      <c r="D6" s="22"/>
      <c r="E6" s="7" t="s">
        <v>21</v>
      </c>
      <c r="F6" s="7" t="s">
        <v>5</v>
      </c>
      <c r="G6" s="7" t="s">
        <v>6</v>
      </c>
      <c r="H6" s="17" t="s">
        <v>24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636965.5</v>
      </c>
      <c r="E7" s="10">
        <f>E8+E9+E10</f>
        <v>610455.19999999995</v>
      </c>
      <c r="F7" s="10">
        <f>F8+F9+F10</f>
        <v>0</v>
      </c>
      <c r="G7" s="10">
        <f>G8+G9+G10</f>
        <v>0</v>
      </c>
      <c r="H7" s="10">
        <f>H8+H9+H10</f>
        <v>634482.30000000005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f>SUM(КМР!D8,поселения!D8)</f>
        <v>324365</v>
      </c>
      <c r="E8" s="10">
        <f>SUM(КМР!E8,поселения!E8)</f>
        <v>335773</v>
      </c>
      <c r="F8" s="10">
        <f>SUM(КМР!F8,поселения!F8)</f>
        <v>0</v>
      </c>
      <c r="G8" s="10">
        <f>SUM(КМР!G8,поселения!G8)</f>
        <v>0</v>
      </c>
      <c r="H8" s="10">
        <f>SUM(КМР!H8,поселения!H8)</f>
        <v>354872.4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f>КМР!D9-поселения!D13</f>
        <v>312600.5</v>
      </c>
      <c r="E9" s="10">
        <f>КМР!E9-поселения!E13</f>
        <v>274682.2</v>
      </c>
      <c r="F9" s="10">
        <f>КМР!F9-поселения!F13</f>
        <v>0</v>
      </c>
      <c r="G9" s="10">
        <f>КМР!G9-поселения!G13</f>
        <v>0</v>
      </c>
      <c r="H9" s="10">
        <f>КМР!H9-поселения!H13</f>
        <v>279609.90000000002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f>SUM(КМР!D10,город!D10,Кривой!D10,Кузема!D10,Рабочий!D10)</f>
        <v>0</v>
      </c>
      <c r="E10" s="10">
        <f>SUM(КМР!E10,город!E10,Кривой!E10,Кузема!E10,Рабочий!E10)</f>
        <v>0</v>
      </c>
      <c r="F10" s="10">
        <f>SUM(КМР!F10,город!F10,Кривой!F10,Кузема!F10,Рабочий!F10)</f>
        <v>0</v>
      </c>
      <c r="G10" s="10">
        <f>SUM(КМР!G10,город!G10,Кривой!G10,Кузема!G10,Рабочий!G10)</f>
        <v>0</v>
      </c>
      <c r="H10" s="10">
        <f>SUM(КМР!H10,город!H10,Кривой!H10,Кузема!H10,Рабочий!H10)</f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662955.9</v>
      </c>
      <c r="E11" s="10">
        <f t="shared" si="0"/>
        <v>612583.79999999993</v>
      </c>
      <c r="F11" s="10">
        <f t="shared" si="0"/>
        <v>0</v>
      </c>
      <c r="G11" s="10">
        <f t="shared" si="0"/>
        <v>0</v>
      </c>
      <c r="H11" s="10">
        <f t="shared" si="0"/>
        <v>636847.30000000005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f>SUM(КМР!D12,поселения!D12)</f>
        <v>662955.9</v>
      </c>
      <c r="E12" s="10">
        <f>SUM(КМР!E12,поселения!E12)</f>
        <v>612583.79999999993</v>
      </c>
      <c r="F12" s="10">
        <f>SUM(КМР!F12,поселения!F12)</f>
        <v>0</v>
      </c>
      <c r="G12" s="10">
        <f>SUM(КМР!G12,поселения!G12)</f>
        <v>0</v>
      </c>
      <c r="H12" s="10">
        <f>SUM(КМР!H12,поселения!H12)</f>
        <v>636847.30000000005</v>
      </c>
      <c r="I12" s="12"/>
      <c r="J12" s="12"/>
    </row>
    <row r="13" spans="2:11" ht="18.75" x14ac:dyDescent="0.25">
      <c r="B13" s="8"/>
      <c r="C13" s="11" t="s">
        <v>10</v>
      </c>
      <c r="D13" s="10"/>
      <c r="E13" s="10"/>
      <c r="F13" s="10">
        <f>SUM(КМР!F13,поселения!F13)</f>
        <v>0</v>
      </c>
      <c r="G13" s="10">
        <f>SUM(КМР!G13,поселения!G13)</f>
        <v>0</v>
      </c>
      <c r="H13" s="10"/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-25990.400000000023</v>
      </c>
      <c r="E14" s="10">
        <f>E7-E11</f>
        <v>-2128.5999999999767</v>
      </c>
      <c r="F14" s="10">
        <f>F7-F11</f>
        <v>0</v>
      </c>
      <c r="G14" s="10">
        <f>G7-G11</f>
        <v>0</v>
      </c>
      <c r="H14" s="10">
        <f>H7-H11</f>
        <v>-2365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-8.0127017403234078</v>
      </c>
      <c r="E15" s="15">
        <f t="shared" si="2"/>
        <v>-0.63394019173667226</v>
      </c>
      <c r="F15" s="15" t="e">
        <f t="shared" si="2"/>
        <v>#DIV/0!</v>
      </c>
      <c r="G15" s="15" t="e">
        <f t="shared" si="2"/>
        <v>#DIV/0!</v>
      </c>
      <c r="H15" s="15">
        <f t="shared" si="2"/>
        <v>-0.66643672486223215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17"/>
  <sheetViews>
    <sheetView tabSelected="1" workbookViewId="0">
      <selection activeCell="H11" sqref="H11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tr">
        <f>поселения!B1</f>
        <v>Прогноз основных характеристик консолидированного бюджета Кемского района на 2022 год и на плановый период 2023 и 2024 годов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20</v>
      </c>
      <c r="E5" s="23" t="s">
        <v>4</v>
      </c>
      <c r="F5" s="24"/>
      <c r="G5" s="24"/>
      <c r="H5" s="24"/>
      <c r="I5" s="24"/>
      <c r="J5" s="25"/>
      <c r="K5" s="6"/>
    </row>
    <row r="6" spans="2:11" ht="18.75" x14ac:dyDescent="0.25">
      <c r="B6" s="20"/>
      <c r="C6" s="20"/>
      <c r="D6" s="22"/>
      <c r="E6" s="7" t="s">
        <v>21</v>
      </c>
      <c r="F6" s="7" t="s">
        <v>5</v>
      </c>
      <c r="G6" s="7" t="s">
        <v>6</v>
      </c>
      <c r="H6" s="18" t="s">
        <v>24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577089.5</v>
      </c>
      <c r="E7" s="10">
        <f t="shared" ref="E7:H7" si="0">E8+E9+E10</f>
        <v>534948.69999999995</v>
      </c>
      <c r="F7" s="10">
        <f t="shared" si="0"/>
        <v>0</v>
      </c>
      <c r="G7" s="10">
        <f t="shared" si="0"/>
        <v>0</v>
      </c>
      <c r="H7" s="10">
        <f t="shared" si="0"/>
        <v>553271.80000000005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243017</v>
      </c>
      <c r="E8" s="10">
        <v>245018.5</v>
      </c>
      <c r="F8" s="10"/>
      <c r="G8" s="10"/>
      <c r="H8" s="10">
        <v>258364.9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334072.5</v>
      </c>
      <c r="E9" s="10">
        <v>289930.2</v>
      </c>
      <c r="F9" s="10"/>
      <c r="G9" s="10"/>
      <c r="H9" s="10">
        <v>294906.90000000002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v>0</v>
      </c>
      <c r="E10" s="10">
        <v>0</v>
      </c>
      <c r="F10" s="10"/>
      <c r="G10" s="10"/>
      <c r="H10" s="10"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1">D12+D13</f>
        <v>600951.4</v>
      </c>
      <c r="E11" s="10">
        <f t="shared" si="1"/>
        <v>534948.69999999995</v>
      </c>
      <c r="F11" s="10">
        <f t="shared" si="1"/>
        <v>0</v>
      </c>
      <c r="G11" s="10">
        <f t="shared" si="1"/>
        <v>0</v>
      </c>
      <c r="H11" s="10">
        <f t="shared" si="1"/>
        <v>553271.80000000005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560861</v>
      </c>
      <c r="E12" s="10">
        <v>526908.69999999995</v>
      </c>
      <c r="F12" s="12"/>
      <c r="G12" s="12"/>
      <c r="H12" s="10">
        <v>545401.9</v>
      </c>
      <c r="I12" s="12"/>
      <c r="J12" s="12"/>
    </row>
    <row r="13" spans="2:11" ht="18.75" x14ac:dyDescent="0.25">
      <c r="B13" s="8"/>
      <c r="C13" s="11" t="s">
        <v>10</v>
      </c>
      <c r="D13" s="10">
        <v>40090.400000000001</v>
      </c>
      <c r="E13" s="10">
        <v>8040</v>
      </c>
      <c r="F13" s="12"/>
      <c r="G13" s="12"/>
      <c r="H13" s="10">
        <v>7869.9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-23861.900000000023</v>
      </c>
      <c r="E14" s="10">
        <f>E7-E11</f>
        <v>0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2">I11-I7</f>
        <v>1578911</v>
      </c>
      <c r="J14" s="13">
        <f t="shared" si="2"/>
        <v>792877.09999999963</v>
      </c>
    </row>
    <row r="15" spans="2:11" ht="18.75" x14ac:dyDescent="0.3">
      <c r="B15" s="14"/>
      <c r="C15" s="14" t="s">
        <v>15</v>
      </c>
      <c r="D15" s="15">
        <f t="shared" ref="D15:J15" si="3">D14/D8*100</f>
        <v>-9.8190250064810378</v>
      </c>
      <c r="E15" s="15">
        <f t="shared" si="3"/>
        <v>0</v>
      </c>
      <c r="F15" s="15" t="e">
        <f t="shared" si="3"/>
        <v>#DIV/0!</v>
      </c>
      <c r="G15" s="15" t="e">
        <f t="shared" si="3"/>
        <v>#DIV/0!</v>
      </c>
      <c r="H15" s="15">
        <f t="shared" si="3"/>
        <v>0</v>
      </c>
      <c r="I15" s="15">
        <f t="shared" si="3"/>
        <v>7.0222381779471421</v>
      </c>
      <c r="J15" s="15">
        <f t="shared" si="3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K17"/>
  <sheetViews>
    <sheetView workbookViewId="0">
      <selection activeCell="D13" sqref="D13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tr">
        <f>город!B1</f>
        <v>Прогноз основных характеристик консолидированного бюджета Кемского района на 2022 год и на плановый период 2023 и 2024 годов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19</v>
      </c>
      <c r="E5" s="23" t="s">
        <v>4</v>
      </c>
      <c r="F5" s="24"/>
      <c r="G5" s="24"/>
      <c r="H5" s="24"/>
      <c r="I5" s="24"/>
      <c r="J5" s="25"/>
      <c r="K5" s="6"/>
    </row>
    <row r="6" spans="2:11" ht="21.75" customHeight="1" x14ac:dyDescent="0.25">
      <c r="B6" s="20"/>
      <c r="C6" s="20"/>
      <c r="D6" s="22"/>
      <c r="E6" s="7" t="s">
        <v>20</v>
      </c>
      <c r="F6" s="7" t="s">
        <v>5</v>
      </c>
      <c r="G6" s="7" t="s">
        <v>6</v>
      </c>
      <c r="H6" s="18" t="s">
        <v>21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123566.9</v>
      </c>
      <c r="E7" s="10">
        <f>E8+E9+E10</f>
        <v>100923.1</v>
      </c>
      <c r="F7" s="10">
        <f>F8+F9+F10</f>
        <v>0</v>
      </c>
      <c r="G7" s="10">
        <f>G8+G9+G10</f>
        <v>0</v>
      </c>
      <c r="H7" s="10">
        <f>H8+H9+H10</f>
        <v>106742.39999999999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f>город!D8+Кривой!D8+Кузема!D8+Рабочий!D8</f>
        <v>81348</v>
      </c>
      <c r="E8" s="10">
        <f>SUM(город!E8,Кривой!E8,Кузема!E8,Рабочий!E8)</f>
        <v>90754.5</v>
      </c>
      <c r="F8" s="10">
        <f>SUM(город!F8,Кривой!F8,Кузема!F8,Рабочий!F8)</f>
        <v>0</v>
      </c>
      <c r="G8" s="10">
        <f>SUM(город!G8,Кривой!G8,Кузема!G8,Рабочий!G8)</f>
        <v>0</v>
      </c>
      <c r="H8" s="10">
        <f>SUM(город!H8,Кривой!H8,Кузема!H8,Рабочий!H8)</f>
        <v>96507.5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f>город!D9+Кривой!D9+Кузема!D9+Рабочий!D9</f>
        <v>42218.9</v>
      </c>
      <c r="E9" s="10">
        <f>SUM(город!E9,Кривой!E9,Кузема!E9,Рабочий!E9)</f>
        <v>10168.6</v>
      </c>
      <c r="F9" s="10">
        <f>SUM(город!F9,Кривой!F9,Кузема!F9,Рабочий!F9)</f>
        <v>0</v>
      </c>
      <c r="G9" s="10">
        <f>SUM(город!G9,Кривой!G9,Кузема!G9,Рабочий!G9)</f>
        <v>0</v>
      </c>
      <c r="H9" s="10">
        <f>SUM(город!H9,Кривой!H9,Кузема!H9,Рабочий!H9)</f>
        <v>10234.9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f>SUM(город!D10,Кривой!D10,Кузема!D10,Рабочий!D10)</f>
        <v>0</v>
      </c>
      <c r="E10" s="10">
        <f>SUM(город!E10,Кривой!E10,Кузема!E10,Рабочий!E10)</f>
        <v>0</v>
      </c>
      <c r="F10" s="10">
        <f>SUM(город!F10,Кривой!F10,Кузема!F10,Рабочий!F10)</f>
        <v>0</v>
      </c>
      <c r="G10" s="10">
        <f>SUM(город!G10,Кривой!G10,Кузема!G10,Рабочий!G10)</f>
        <v>0</v>
      </c>
      <c r="H10" s="10">
        <f>SUM(город!H10,Кривой!H10,Кузема!H10,Рабочий!H10)</f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123566.90000000001</v>
      </c>
      <c r="E11" s="10">
        <f t="shared" si="0"/>
        <v>100923.1</v>
      </c>
      <c r="F11" s="10">
        <f t="shared" si="0"/>
        <v>0</v>
      </c>
      <c r="G11" s="10">
        <f t="shared" si="0"/>
        <v>0</v>
      </c>
      <c r="H11" s="10">
        <f t="shared" si="0"/>
        <v>106742.39999999999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f>город!D12+Кривой!D12+Кузема!D12+Рабочий!D12</f>
        <v>102094.90000000001</v>
      </c>
      <c r="E12" s="10">
        <f>SUM(город!E12,Кривой!E12,Кузема!E12,Рабочий!E12)</f>
        <v>85675.1</v>
      </c>
      <c r="F12" s="10">
        <f>SUM(город!F12,Кривой!F12,Кузема!F12,Рабочий!F12)</f>
        <v>0</v>
      </c>
      <c r="G12" s="10">
        <f>SUM(город!G12,Кривой!G12,Кузема!G12,Рабочий!G12)</f>
        <v>0</v>
      </c>
      <c r="H12" s="10">
        <f>SUM(город!H12,Кривой!H12,Кузема!H12,Рабочий!H12)</f>
        <v>91445.4</v>
      </c>
      <c r="I12" s="12"/>
      <c r="J12" s="12"/>
    </row>
    <row r="13" spans="2:11" ht="18.75" x14ac:dyDescent="0.25">
      <c r="B13" s="8"/>
      <c r="C13" s="11" t="s">
        <v>10</v>
      </c>
      <c r="D13" s="10">
        <f>SUM(город!D13,Кривой!D13,Кузема!D13,Рабочий!D13)</f>
        <v>21472</v>
      </c>
      <c r="E13" s="10">
        <f>SUM(город!E13,Кривой!E13,Кузема!E13,Рабочий!E13)</f>
        <v>15248</v>
      </c>
      <c r="F13" s="10">
        <f>SUM(город!F13,Кривой!F13,Кузема!F13,Рабочий!F13)</f>
        <v>0</v>
      </c>
      <c r="G13" s="10">
        <f>SUM(город!G13,Кривой!G13,Кузема!G13,Рабочий!G13)</f>
        <v>0</v>
      </c>
      <c r="H13" s="10">
        <f>SUM(город!H13,Кривой!H13,Кузема!H13,Рабочий!H13)</f>
        <v>15297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0</v>
      </c>
      <c r="E14" s="10">
        <f>E7-E11</f>
        <v>0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0</v>
      </c>
      <c r="E15" s="15">
        <f t="shared" si="2"/>
        <v>0</v>
      </c>
      <c r="F15" s="15" t="e">
        <f t="shared" si="2"/>
        <v>#DIV/0!</v>
      </c>
      <c r="G15" s="15" t="e">
        <f t="shared" si="2"/>
        <v>#DIV/0!</v>
      </c>
      <c r="H15" s="15">
        <f t="shared" si="2"/>
        <v>0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B1:K17"/>
  <sheetViews>
    <sheetView workbookViewId="0">
      <selection activeCell="H11" sqref="H11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tr">
        <f>Кривой!B1</f>
        <v>Прогноз основных характеристик консолидированного бюджета Кемского района на 2022 год и на плановый период 2023 и 2024 годов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20</v>
      </c>
      <c r="E5" s="23" t="s">
        <v>4</v>
      </c>
      <c r="F5" s="24"/>
      <c r="G5" s="24"/>
      <c r="H5" s="24"/>
      <c r="I5" s="24"/>
      <c r="J5" s="25"/>
      <c r="K5" s="6"/>
    </row>
    <row r="6" spans="2:11" ht="24" customHeight="1" x14ac:dyDescent="0.25">
      <c r="B6" s="20"/>
      <c r="C6" s="20"/>
      <c r="D6" s="22"/>
      <c r="E6" s="7" t="s">
        <v>21</v>
      </c>
      <c r="F6" s="7" t="s">
        <v>5</v>
      </c>
      <c r="G6" s="7" t="s">
        <v>6</v>
      </c>
      <c r="H6" s="18" t="s">
        <v>24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84688.8</v>
      </c>
      <c r="E7" s="10">
        <f>E8+E9+E10</f>
        <v>59417.599999999999</v>
      </c>
      <c r="F7" s="10">
        <f>F8+F9+F10</f>
        <v>0</v>
      </c>
      <c r="G7" s="10">
        <f>G8+G9+G10</f>
        <v>0</v>
      </c>
      <c r="H7" s="10">
        <f>H8+H9+H10</f>
        <v>59924.2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54455</v>
      </c>
      <c r="E8" s="10">
        <v>55305</v>
      </c>
      <c r="F8" s="10"/>
      <c r="G8" s="10"/>
      <c r="H8" s="10">
        <v>55805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30233.8</v>
      </c>
      <c r="E9" s="10">
        <v>4112.6000000000004</v>
      </c>
      <c r="F9" s="10"/>
      <c r="G9" s="10"/>
      <c r="H9" s="10">
        <v>4119.2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v>0</v>
      </c>
      <c r="E10" s="10"/>
      <c r="F10" s="10"/>
      <c r="G10" s="10"/>
      <c r="H10" s="10"/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84688.8</v>
      </c>
      <c r="E11" s="10">
        <f t="shared" si="0"/>
        <v>59417.599999999999</v>
      </c>
      <c r="F11" s="10">
        <f t="shared" si="0"/>
        <v>0</v>
      </c>
      <c r="G11" s="10">
        <f t="shared" si="0"/>
        <v>0</v>
      </c>
      <c r="H11" s="10">
        <f t="shared" si="0"/>
        <v>59924.2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70121.8</v>
      </c>
      <c r="E12" s="10">
        <v>44474.6</v>
      </c>
      <c r="F12" s="12"/>
      <c r="G12" s="12"/>
      <c r="H12" s="10">
        <v>44932.2</v>
      </c>
      <c r="I12" s="12"/>
      <c r="J12" s="12"/>
    </row>
    <row r="13" spans="2:11" ht="18.75" x14ac:dyDescent="0.25">
      <c r="B13" s="8"/>
      <c r="C13" s="11" t="s">
        <v>10</v>
      </c>
      <c r="D13" s="10">
        <v>14567</v>
      </c>
      <c r="E13" s="10">
        <v>14943</v>
      </c>
      <c r="F13" s="12"/>
      <c r="G13" s="12"/>
      <c r="H13" s="10">
        <v>14992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0</v>
      </c>
      <c r="E14" s="10">
        <f>E7-E11</f>
        <v>0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0</v>
      </c>
      <c r="E15" s="15">
        <f t="shared" si="2"/>
        <v>0</v>
      </c>
      <c r="F15" s="15" t="e">
        <f t="shared" si="2"/>
        <v>#DIV/0!</v>
      </c>
      <c r="G15" s="15" t="e">
        <f t="shared" si="2"/>
        <v>#DIV/0!</v>
      </c>
      <c r="H15" s="15">
        <f t="shared" si="2"/>
        <v>0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B1:K17"/>
  <sheetViews>
    <sheetView workbookViewId="0">
      <selection activeCell="D9" sqref="D9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tr">
        <f>Кузема!B1</f>
        <v>Прогноз основных характеристик консолидированного бюджета Кемского района на 2022 год и на плановый период 2023 и 2024 годов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20</v>
      </c>
      <c r="E5" s="23" t="s">
        <v>18</v>
      </c>
      <c r="F5" s="24"/>
      <c r="G5" s="24"/>
      <c r="H5" s="24"/>
      <c r="I5" s="24"/>
      <c r="J5" s="25"/>
      <c r="K5" s="6"/>
    </row>
    <row r="6" spans="2:11" ht="24.75" customHeight="1" x14ac:dyDescent="0.25">
      <c r="B6" s="20"/>
      <c r="C6" s="20"/>
      <c r="D6" s="22"/>
      <c r="E6" s="7" t="s">
        <v>21</v>
      </c>
      <c r="F6" s="7" t="s">
        <v>5</v>
      </c>
      <c r="G6" s="7" t="s">
        <v>6</v>
      </c>
      <c r="H6" s="18" t="s">
        <v>24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9541.1</v>
      </c>
      <c r="E7" s="10">
        <f>E8+E9+E10</f>
        <v>5418.3</v>
      </c>
      <c r="F7" s="10">
        <f>F8+F9+F10</f>
        <v>0</v>
      </c>
      <c r="G7" s="10">
        <f>G8+G9+G10</f>
        <v>0</v>
      </c>
      <c r="H7" s="10">
        <f>H8+H9+H10</f>
        <v>5480.3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1704.5</v>
      </c>
      <c r="E8" s="10">
        <v>1744</v>
      </c>
      <c r="F8" s="10"/>
      <c r="G8" s="10"/>
      <c r="H8" s="10">
        <v>1803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7836.6</v>
      </c>
      <c r="E9" s="10">
        <v>3674.3</v>
      </c>
      <c r="F9" s="10"/>
      <c r="G9" s="10"/>
      <c r="H9" s="10">
        <v>3677.3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v>0</v>
      </c>
      <c r="E10" s="10">
        <v>0</v>
      </c>
      <c r="F10" s="10"/>
      <c r="G10" s="10"/>
      <c r="H10" s="10"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>D12+D13</f>
        <v>9541.1</v>
      </c>
      <c r="E11" s="10">
        <v>5418.3</v>
      </c>
      <c r="F11" s="10">
        <f t="shared" ref="F11:G11" si="0">F12+F13</f>
        <v>0</v>
      </c>
      <c r="G11" s="10">
        <f t="shared" si="0"/>
        <v>0</v>
      </c>
      <c r="H11" s="10">
        <f>H12+H13</f>
        <v>5480.3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9523.1</v>
      </c>
      <c r="E12" s="10">
        <f>E11-E13</f>
        <v>5410.3</v>
      </c>
      <c r="F12" s="12"/>
      <c r="G12" s="12"/>
      <c r="H12" s="10">
        <v>5472.3</v>
      </c>
      <c r="I12" s="12"/>
      <c r="J12" s="12"/>
    </row>
    <row r="13" spans="2:11" ht="18.75" x14ac:dyDescent="0.25">
      <c r="B13" s="8"/>
      <c r="C13" s="11" t="s">
        <v>10</v>
      </c>
      <c r="D13" s="10">
        <v>18</v>
      </c>
      <c r="E13" s="10">
        <v>8</v>
      </c>
      <c r="F13" s="12"/>
      <c r="G13" s="12"/>
      <c r="H13" s="10">
        <v>8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0</v>
      </c>
      <c r="E14" s="10">
        <f>E7-E11</f>
        <v>0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0</v>
      </c>
      <c r="E15" s="15">
        <f t="shared" si="2"/>
        <v>0</v>
      </c>
      <c r="F15" s="15" t="e">
        <f t="shared" si="2"/>
        <v>#DIV/0!</v>
      </c>
      <c r="G15" s="15" t="e">
        <f t="shared" si="2"/>
        <v>#DIV/0!</v>
      </c>
      <c r="H15" s="15">
        <f t="shared" si="2"/>
        <v>0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B1:K17"/>
  <sheetViews>
    <sheetView workbookViewId="0">
      <selection activeCell="D9" sqref="D9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tr">
        <f>Рабочий!B1</f>
        <v>Прогноз основных характеристик консолидированного бюджета Кемского района на 2022 год и на плановый период 2023 и 2024 годов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20</v>
      </c>
      <c r="E5" s="23" t="s">
        <v>4</v>
      </c>
      <c r="F5" s="24"/>
      <c r="G5" s="24"/>
      <c r="H5" s="24"/>
      <c r="I5" s="24"/>
      <c r="J5" s="25"/>
      <c r="K5" s="6"/>
    </row>
    <row r="6" spans="2:11" ht="23.25" customHeight="1" x14ac:dyDescent="0.25">
      <c r="B6" s="20"/>
      <c r="C6" s="20"/>
      <c r="D6" s="22"/>
      <c r="E6" s="7" t="s">
        <v>21</v>
      </c>
      <c r="F6" s="7" t="s">
        <v>5</v>
      </c>
      <c r="G6" s="7" t="s">
        <v>6</v>
      </c>
      <c r="H6" s="18" t="s">
        <v>24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5312</v>
      </c>
      <c r="E7" s="10">
        <f>E8+E9+E10</f>
        <v>6433.3</v>
      </c>
      <c r="F7" s="10">
        <f>F8+F9+F10</f>
        <v>0</v>
      </c>
      <c r="G7" s="10">
        <f>G8+G9+G10</f>
        <v>0</v>
      </c>
      <c r="H7" s="10">
        <f>H8+H9+H10</f>
        <v>6528.3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1955</v>
      </c>
      <c r="E8" s="10">
        <v>4844</v>
      </c>
      <c r="F8" s="10"/>
      <c r="G8" s="10"/>
      <c r="H8" s="10">
        <v>4936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3357</v>
      </c>
      <c r="E9" s="10">
        <v>1589.3</v>
      </c>
      <c r="F9" s="10"/>
      <c r="G9" s="10"/>
      <c r="H9" s="10">
        <v>1592.3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v>0</v>
      </c>
      <c r="E10" s="10">
        <v>0</v>
      </c>
      <c r="F10" s="10"/>
      <c r="G10" s="10"/>
      <c r="H10" s="10"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5312</v>
      </c>
      <c r="E11" s="10">
        <f t="shared" si="0"/>
        <v>6433.3</v>
      </c>
      <c r="F11" s="10">
        <f t="shared" si="0"/>
        <v>0</v>
      </c>
      <c r="G11" s="10">
        <f t="shared" si="0"/>
        <v>0</v>
      </c>
      <c r="H11" s="10">
        <f t="shared" si="0"/>
        <v>6528.3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5294</v>
      </c>
      <c r="E12" s="10">
        <v>6425.3</v>
      </c>
      <c r="F12" s="12"/>
      <c r="G12" s="12"/>
      <c r="H12" s="10">
        <v>6520.3</v>
      </c>
      <c r="I12" s="12"/>
      <c r="J12" s="12"/>
    </row>
    <row r="13" spans="2:11" ht="18.75" x14ac:dyDescent="0.25">
      <c r="B13" s="8"/>
      <c r="C13" s="11" t="s">
        <v>10</v>
      </c>
      <c r="D13" s="10">
        <v>18</v>
      </c>
      <c r="E13" s="10">
        <v>8</v>
      </c>
      <c r="F13" s="12"/>
      <c r="G13" s="12"/>
      <c r="H13" s="10">
        <v>8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0</v>
      </c>
      <c r="E14" s="10">
        <f>E7-E11</f>
        <v>0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0</v>
      </c>
      <c r="E15" s="15">
        <f t="shared" si="2"/>
        <v>0</v>
      </c>
      <c r="F15" s="15" t="e">
        <f t="shared" si="2"/>
        <v>#DIV/0!</v>
      </c>
      <c r="G15" s="15" t="e">
        <f t="shared" si="2"/>
        <v>#DIV/0!</v>
      </c>
      <c r="H15" s="15">
        <f t="shared" si="2"/>
        <v>0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/>
    <pageSetUpPr fitToPage="1"/>
  </sheetPr>
  <dimension ref="B1:K17"/>
  <sheetViews>
    <sheetView workbookViewId="0">
      <selection activeCell="D11" sqref="D11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">
        <v>22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 t="s">
        <v>23</v>
      </c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20</v>
      </c>
      <c r="E5" s="23" t="s">
        <v>4</v>
      </c>
      <c r="F5" s="24"/>
      <c r="G5" s="24"/>
      <c r="H5" s="24"/>
      <c r="I5" s="24"/>
      <c r="J5" s="25"/>
      <c r="K5" s="6"/>
    </row>
    <row r="6" spans="2:11" ht="25.5" customHeight="1" x14ac:dyDescent="0.25">
      <c r="B6" s="20"/>
      <c r="C6" s="20"/>
      <c r="D6" s="22"/>
      <c r="E6" s="7" t="s">
        <v>21</v>
      </c>
      <c r="F6" s="7" t="s">
        <v>5</v>
      </c>
      <c r="G6" s="7" t="s">
        <v>6</v>
      </c>
      <c r="H6" s="18" t="s">
        <v>24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24025</v>
      </c>
      <c r="E7" s="10">
        <f>E8+E9+E10</f>
        <v>29653.9</v>
      </c>
      <c r="F7" s="10">
        <f>F8+F9+F10</f>
        <v>0</v>
      </c>
      <c r="G7" s="10">
        <f>G8+G9+G10</f>
        <v>0</v>
      </c>
      <c r="H7" s="10">
        <f>H8+H9+H10</f>
        <v>34809.599999999999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23233.5</v>
      </c>
      <c r="E8" s="10">
        <v>28861.5</v>
      </c>
      <c r="F8" s="10"/>
      <c r="G8" s="10"/>
      <c r="H8" s="10">
        <v>33963.5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791.5</v>
      </c>
      <c r="E9" s="10">
        <v>792.4</v>
      </c>
      <c r="F9" s="10"/>
      <c r="G9" s="10"/>
      <c r="H9" s="10">
        <v>846.1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v>0</v>
      </c>
      <c r="E10" s="10">
        <v>0</v>
      </c>
      <c r="F10" s="10"/>
      <c r="G10" s="10"/>
      <c r="H10" s="10"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24025</v>
      </c>
      <c r="E11" s="10">
        <f t="shared" si="0"/>
        <v>29653.9</v>
      </c>
      <c r="F11" s="10">
        <f t="shared" si="0"/>
        <v>0</v>
      </c>
      <c r="G11" s="10">
        <f t="shared" si="0"/>
        <v>0</v>
      </c>
      <c r="H11" s="10">
        <f t="shared" si="0"/>
        <v>34809.599999999999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17156</v>
      </c>
      <c r="E12" s="10">
        <v>29364.9</v>
      </c>
      <c r="F12" s="12"/>
      <c r="G12" s="12"/>
      <c r="H12" s="10">
        <v>34520.6</v>
      </c>
      <c r="I12" s="12"/>
      <c r="J12" s="12"/>
    </row>
    <row r="13" spans="2:11" ht="18.75" x14ac:dyDescent="0.25">
      <c r="B13" s="8"/>
      <c r="C13" s="11" t="s">
        <v>10</v>
      </c>
      <c r="D13" s="10">
        <v>6869</v>
      </c>
      <c r="E13" s="10">
        <v>289</v>
      </c>
      <c r="F13" s="12"/>
      <c r="G13" s="12"/>
      <c r="H13" s="10">
        <v>289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 t="shared" ref="D14:H14" si="1">D7-D11</f>
        <v>0</v>
      </c>
      <c r="E14" s="10">
        <f t="shared" si="1"/>
        <v>0</v>
      </c>
      <c r="F14" s="10">
        <f t="shared" si="1"/>
        <v>0</v>
      </c>
      <c r="G14" s="10">
        <f t="shared" si="1"/>
        <v>0</v>
      </c>
      <c r="H14" s="10">
        <f t="shared" si="1"/>
        <v>0</v>
      </c>
      <c r="I14" s="13">
        <f t="shared" ref="I14:J14" si="2">I11-I7</f>
        <v>1578911</v>
      </c>
      <c r="J14" s="13">
        <f t="shared" si="2"/>
        <v>792877.09999999963</v>
      </c>
    </row>
    <row r="15" spans="2:11" ht="18.75" x14ac:dyDescent="0.3">
      <c r="B15" s="14"/>
      <c r="C15" s="14" t="s">
        <v>15</v>
      </c>
      <c r="D15" s="15">
        <f t="shared" ref="D15:J15" si="3">D14/D8*100</f>
        <v>0</v>
      </c>
      <c r="E15" s="15">
        <f t="shared" si="3"/>
        <v>0</v>
      </c>
      <c r="F15" s="15" t="e">
        <f t="shared" si="3"/>
        <v>#DIV/0!</v>
      </c>
      <c r="G15" s="15" t="e">
        <f t="shared" si="3"/>
        <v>#DIV/0!</v>
      </c>
      <c r="H15" s="15">
        <f t="shared" si="3"/>
        <v>0</v>
      </c>
      <c r="I15" s="15">
        <f t="shared" si="3"/>
        <v>7.0222381779471421</v>
      </c>
      <c r="J15" s="15">
        <f t="shared" si="3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Свод</vt:lpstr>
      <vt:lpstr>КМР</vt:lpstr>
      <vt:lpstr>поселения</vt:lpstr>
      <vt:lpstr>город</vt:lpstr>
      <vt:lpstr>Кривой</vt:lpstr>
      <vt:lpstr>Кузема</vt:lpstr>
      <vt:lpstr>Рабочий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2021-11-14T11:57:10Z</dcterms:modified>
</cp:coreProperties>
</file>